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d.docs.live.net/8e0209ebd007874a/Desktop/TBYT ^M phần mềm Dicom/2. HSMT/"/>
    </mc:Choice>
  </mc:AlternateContent>
  <xr:revisionPtr revIDLastSave="115" documentId="13_ncr:1_{6E17929A-7011-4E43-A965-3660D20A763C}" xr6:coauthVersionLast="47" xr6:coauthVersionMax="47" xr10:uidLastSave="{DFD7AFB5-61B8-419D-9ADC-B9AFED1D6747}"/>
  <bookViews>
    <workbookView xWindow="-103" yWindow="-103" windowWidth="22149" windowHeight="13200" xr2:uid="{00000000-000D-0000-FFFF-FFFF00000000}"/>
  </bookViews>
  <sheets>
    <sheet name="Phụ lục HSMT" sheetId="10" r:id="rId1"/>
  </sheets>
  <definedNames>
    <definedName name="_xlnm._FilterDatabase" localSheetId="0" hidden="1">'Phụ lục HSMT'!$A$10:$U$10</definedName>
    <definedName name="_xlnm.Print_Area" localSheetId="0">'Phụ lục HSMT'!$A$1:$T$10</definedName>
    <definedName name="_xlnm.Print_Titles" localSheetId="0">'Phụ lục HSMT'!$8:$9</definedName>
    <definedName name="Z_98FE775D_D650_4345_9C0A_183D063F7074_.wvu.FilterData" localSheetId="0" hidden="1">'Phụ lục HSMT'!$A$9:$E$10</definedName>
    <definedName name="Z_C0CD8A68_4C8A_400F_B979_E11BC91546B3_.wvu.FilterData" localSheetId="0" hidden="1">'Phụ lục HSMT'!$A$9:$E$10</definedName>
    <definedName name="Z_D84FAE4D_58EE_492A_AA06_388F333047E9_.wvu.FilterData" localSheetId="0" hidden="1">'Phụ lục HSMT'!$A$9:$E$10</definedName>
  </definedNames>
  <calcPr calcId="191029"/>
  <customWorkbookViews>
    <customWorkbookView name="QUANG HƯỜNG H4" guid="{D84FAE4D-58EE-492A-AA06-388F333047E9}" maximized="1" windowWidth="0" windowHeight="0" activeSheetId="0"/>
    <customWorkbookView name="Hưng" guid="{C0CD8A68-4C8A-400F-B979-E11BC91546B3}" maximized="1" windowWidth="0" windowHeight="0" activeSheetId="0"/>
    <customWorkbookView name="Hương-HườngDT" guid="{98FE775D-D650-4345-9C0A-183D063F7074}"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ClRUA8ZvQRTIEtnOFKORPEwfzhkRbff5HKNt3T0UdbY="/>
    </ext>
  </extLst>
</workbook>
</file>

<file path=xl/calcChain.xml><?xml version="1.0" encoding="utf-8"?>
<calcChain xmlns="http://schemas.openxmlformats.org/spreadsheetml/2006/main">
  <c r="G33" i="10" l="1"/>
  <c r="G32" i="10"/>
  <c r="G31" i="10"/>
  <c r="G30" i="10"/>
  <c r="G29" i="10"/>
  <c r="G28" i="10"/>
  <c r="G27" i="10"/>
  <c r="G26" i="10"/>
  <c r="G25" i="10"/>
  <c r="G24" i="10"/>
  <c r="G23" i="10"/>
  <c r="G22" i="10"/>
  <c r="G21" i="10"/>
  <c r="G20" i="10"/>
  <c r="G19" i="10"/>
  <c r="G18" i="10"/>
  <c r="G17" i="10"/>
  <c r="G16" i="10"/>
  <c r="G15" i="10"/>
  <c r="G14" i="10"/>
  <c r="G13" i="10"/>
  <c r="G12" i="10"/>
  <c r="G11" i="10"/>
</calcChain>
</file>

<file path=xl/sharedStrings.xml><?xml version="1.0" encoding="utf-8"?>
<sst xmlns="http://schemas.openxmlformats.org/spreadsheetml/2006/main" count="97" uniqueCount="78">
  <si>
    <t>Tên hàng hóa</t>
  </si>
  <si>
    <t>ĐVT</t>
  </si>
  <si>
    <t>Tên nhà thầu............................................................</t>
  </si>
  <si>
    <t xml:space="preserve">Địa chỉ: …… .........................................................                 </t>
  </si>
  <si>
    <t xml:space="preserve">Email: …… ....................              Điện thoại..........................           </t>
  </si>
  <si>
    <t>Đơn giá
 KH (VND)</t>
  </si>
  <si>
    <t>Thành tiền
 KH (VND)</t>
  </si>
  <si>
    <t>Tên hàng hóa dự thầu</t>
  </si>
  <si>
    <t>Quy cách đóng gói</t>
  </si>
  <si>
    <t>Đơn vị tính</t>
  </si>
  <si>
    <t>Số lượng</t>
  </si>
  <si>
    <t>Mã HS</t>
  </si>
  <si>
    <t>Hãng sản xuất</t>
  </si>
  <si>
    <t>Nước sản xuất</t>
  </si>
  <si>
    <t>Số lưu hành hoặc số giấy phép nhập khẩu</t>
  </si>
  <si>
    <t>Thông tin chào thầu</t>
  </si>
  <si>
    <t xml:space="preserve">Số lượng  </t>
  </si>
  <si>
    <t>Đơn giá dự thầu
 (VND)</t>
  </si>
  <si>
    <t>Thành tiền
 dự thầu (VND)</t>
  </si>
  <si>
    <t>Hãng/nước chủ sở hữu</t>
  </si>
  <si>
    <t>Cái</t>
  </si>
  <si>
    <t>Tên nhà thầu</t>
  </si>
  <si>
    <t>Tài liệu tham chiếu</t>
  </si>
  <si>
    <t>Bộ</t>
  </si>
  <si>
    <t>Thông số kỹ thuật yêu cầu</t>
  </si>
  <si>
    <t>Hộp</t>
  </si>
  <si>
    <t>Thông số kỹ thuật</t>
  </si>
  <si>
    <t>Gói thầu: Mua sắm thiết bị y tế và phần mềm kết nối DICOM phục vụ cải tạo, nâng cấp hoạt động khám chữa bệnh tại Bệnh viện Ung bướu tỉnh Thanh Hóa năm 2026</t>
  </si>
  <si>
    <t>STT</t>
  </si>
  <si>
    <t>Phần mềm kết nối DICOM dùng trong máy siêu âm Doppler màu</t>
  </si>
  <si>
    <t>Phần mềm kết nối DICOM dùng trong máy siêu âm Doppler màu:
- Model: Acuson NX3
- SN: 513021
- Hãng sản xuất: Siemens Healthcare
Xuất xứ: Hàn Quốc</t>
  </si>
  <si>
    <t>Gói</t>
  </si>
  <si>
    <t>Phần mềm kết nối DICOM dùng trong Máy siêu âm xách tay (2 đầu dò)</t>
  </si>
  <si>
    <t>Phần mềm kết nối DICOM dùng trong Máy siêu âm xách tay (2 đầu dò):
- Model: Z5
- SN: HH3-99000004
- Hãng sản xuất: Mindray
Xuất xứ: Trung Quốc</t>
  </si>
  <si>
    <t>Máy cắt đốt điện</t>
  </si>
  <si>
    <t>+ Cấu hình cơ bản: 01 Máy chính kèm phụ kiện tiêu chuẩn bao gồm:
- Công tắc chân đơn: 01 cái
- Công tắc chân đôi: 01 cái
- Tay dao đơn cực dùng nhiều lần: 01 cái
- Tấm tiếp mát silicon dùng nhiều lần: 01 cái
- Dây nối tiếp mát nối đất: 01 bộ
- Cáp lưỡng cực: 01 bộ
- Kẹp lưỡng cực: 01 bộ
Sử dụng trong Phẫu thuật thông thường, nội soi, tiết niệu, Chỉnh hình, Tai-mũi-họng, Da liễu, Phụ khoa...
+ Yêu cầu kỹ thuật:
- Bộ vi xử lý điều chỉnh hiệu suất ổn định.
- Tự động cập nhật tần số dòng điện vào. 
- Hiển thị thông số hoạt động, thông báo thao tác thực hiện bằng âm thanh và đèn báo
- Chức năng tần cắt đốt hỗn hợp, cầm máu tiếp xúc, cầm máu sâu, đơn cực, lưỡng cực..
- Cắt  thuần: 400W / 300Ω
- Cắt hỗn hợp 3 chế độ; 150W  đến  250W / 300Ω
- Đốt cầm máu tiếp xúc: 120W / 300Ω
- Đốt cầm máu sâu: 100W / 300Ω
- Cầm máu lưỡng cực: 100W / 100Ω</t>
  </si>
  <si>
    <t>Hộp inox 23x11x5cm</t>
  </si>
  <si>
    <t>- Hộp kích thước 23x11x5cm (±5%), nắp liền
- Chất liệu inox 201</t>
  </si>
  <si>
    <t>Panh đầu rắn 16 cm</t>
  </si>
  <si>
    <t>- Panh đầu rắn
- Kích thước : 16cm  (±5%),
- Chất liệu thép không gỉ</t>
  </si>
  <si>
    <t>Optic 0 độ</t>
  </si>
  <si>
    <t>Optic 0 độ dùng trong soi tai mũi họng
KT: 3mm x 175mm</t>
  </si>
  <si>
    <t>Optic 70 độ</t>
  </si>
  <si>
    <t>Optic 70 độ dùng trong soi tai mũi họng
KT: 6mm x 184mm</t>
  </si>
  <si>
    <t>Kìm sinh thiết</t>
  </si>
  <si>
    <t>- Kìm sinh thiết tử cung
- Kích thước : chiều dài làm việc 20-21cm, chiều dài tổng 28-29cm (±5%),
- Chất liệu thép không gỉ.</t>
  </si>
  <si>
    <t>Hộp ngâm optic</t>
  </si>
  <si>
    <t xml:space="preserve">- Hộp ngâm 3 ống
- Ống ngâm làm bằng nhựa
- Dùng để đựng dung dịch tiệt trùng ngâm Optic </t>
  </si>
  <si>
    <t>Bát inox phi 8</t>
  </si>
  <si>
    <t>Cốc inox đựng bông cồn
- Chất liệu: thép không gỉ
- Kích thước: đường kính 9cm, cao 4,5cm (±5%)</t>
  </si>
  <si>
    <t>Máy đo đường huyết + que thử</t>
  </si>
  <si>
    <t>Gồm : 1 máy ; 50 que thử tiểu đường ; 50 kim chích máu
• Loại men: GDH - FAD
• Lượng mẫu máu: 1.0 µL
• Thời gian đo: 5 giây
• Khoảng đo: 10 ~ 700 mg/dL (0.5 ~ 38.9 mmol/L)
• Phạm vi HCT: 0 ~ 70%
• Sai số: ±5%
• Độ chính xác:
o ±15 mg/dL nếu &lt; 100 mg/dL
o ±15% nếu &gt; 100 mg/dL
• Cảnh báo xê tôn: Có
• Cổng kết nối: USB
• Bộ nhớ: 1000 kết quả
• Đo trung bình: 7, 14, 21, 28, 60, 90 ngày
• Nhắc đo: 4 lần trong ngày</t>
  </si>
  <si>
    <t>Ống thông miệng hầu (Airway)</t>
  </si>
  <si>
    <t>Kích thước:
Số 0: 60mm (±5%)
Số: 1: 70mm (±5%)
Số 2: 80mm (±5%)
Số 3: 90mm (±5%)</t>
  </si>
  <si>
    <t>Máy đo huyết áp và SpO2</t>
  </si>
  <si>
    <t>+ Màn hình hiển thị: 2.8” LCD phân đoạn mã
- Nguyên tắc đo: Phương pháp đo dao động
- Chế độ làm việc: Tự động
- Chế độ hoạt động: Hoạt động liên tục
- Phạm vi áp: 0-290 mmHg (0 - 38,67 kPa)
+ Phạm vi đo lường:
1. ĐO HUYẾT ÁP:
Tâm thu: 40 – 270 mmHg (5 – 36 kPa)
Tâm trương: 10 -216 mmHg (1.3 – 28.7 kPa)
Nhịp tim: 40 ~ 240/ phút
Độ chính xác: Áp suất tĩnh: ±3 mmHg (±0.4 kPa)
2. ĐO SPO2:
SPO2: 0%~100%
Nhịp tim: 30bpm~250bpm
- Độ phân giải
+ SPO2: 1%
+ PR: 1bpm
- Độ chính xác đo lường:
+ SPO2: 70%~100%: ±2%
0%~69%: không xác định
+ Nhịp tim: ±2bpm hoặc ±2%
- Cảm biến quang học:
+ Đèn đỏ: Bước sóng 660nm, 6.65mW
+ Hồng ngoại: Bước sóng 880nm, 6.75mW</t>
  </si>
  <si>
    <t>Ống nghe 2 tác dụng</t>
  </si>
  <si>
    <t>Chuông nghe và màng nghe, Nhôm Aluminum.
Tai nghe đồng thau.
Ống chữ Y nhựa PVC.
Trọng lượng 130g (±5%).</t>
  </si>
  <si>
    <t>Đèn đọc phim 2 cửa</t>
  </si>
  <si>
    <t>Đèn đọc phim 2 cửa dùng đọc phim CT,MRI, X-Quang
-Sử dụng độ sáng ở bề mặt trước;
-Tự động bật sáng khi cài phim hoặc công tắc điện dùng tay;
-Để trên giá đẩy, giá để bàn hoặc treo tường;
-Bóng đèn led, tăng phô, dimmer điều chỉnh độ sáng.
-Dây điện 2m; Vỏ đèn bằng inox
-Biến tần 
- Không mỏi mắt;
-Ánh sáng đồng đều;
Kích thước: 45cmx72cm (±5%)</t>
  </si>
  <si>
    <t>Đèn tiểu phẫu</t>
  </si>
  <si>
    <t>- Độ sâu trường sáng: 180-220mm
- Cường độ sáng (lux) điều chỉnh 4 bước
- Nhiệt độ màu: 4.200-5.500K
- Kích thước đầu đèn: Đường kính 25 cm (±5%)
- Số lượng bóng led: 7
- Cường độ sáng: ≥ 40000 lux
- Nguồn điện: AC 100V-240V, 50/60Hz, Max 0.3A
- Tuổi thọ bóng đèn (giờ): ≥50.000</t>
  </si>
  <si>
    <t>Bộ dụng cụ tiểu phẫu</t>
  </si>
  <si>
    <t>* - Các dụng cụ bằng kim loại được sản xuất bằng thép không gỉ hoặc tương đương hoặc cao cấp hơn, có thể hấp sấy tiệt trùng
- Nhà sản xuất đạt chứng chỉ chất lượng ISO 13485, CE
- Sai số về kích thước, dung tích cho phép: ± ≤ 5%.
* Bộ dụng cụ bao gồm:
- Cán dao mổ, số 3, thẳng, dài 125mm. Số lượng: 01 cái
- Kẹp săng Backhaus, dài 110mm. Số lượng: 02 cái
- Kẹp gắp bông băng Foerster-Ballenger, thẳng, dài 245mm. Số lượng: 01 cái
- Kẹp động mạch Crile, mảnh, cong, dài 160mm. Số lượng: 04 cái
- Kẹp mạch máu Fraser-Kelly (Crile), mảnh, cong, đầu tù, dài 180mm. Số lượng: 04 cái.
- Kẹp ruột Allis, thẳng, ngàm có răng (5x6), dài 155 mm. Số lượng: 02 cái
- Nhíp có mấu, mảnh, thẳng, dài 200mm, chiều rộng ngàm 1,9mm, 1x2 răng. Số lượng: 02 cái
- Nhíp không mấu,  mảnh, thẳng, dài 200mm, chiều rộng ngàm 1,7mm, ngàm có khía. Số lượng: 02 cái
- Kéo phẫu thuật Mayo-Stille, cong, mũi tù/tù, dài 170mm. Số lượng: 01 cái
- Kéo phẫu thuật Mayo Durotip TC, thẳng, lưỡi vát, mũi tù/tù, dài 170mm. Số lượng: 01 cái
- Kéo phẫu tích Metzenbaum, cong, mũi tù/tù, dài 180mm. Số lượng: 01 cái
- Kìm mang kim Hegar-Mayo Durogrip TC, thẳng, bước răng 0,5 mm, dùng cho chỉ tới 3/0, dài 185 mm. Số lượng: 01 cái
- Kìm mang kim De Bakey Durogrip TC, thẳng, ngàm rất mảnh, bước răng 0,4 mm, dùng cho chỉ 4/0-6/0, dài 165 mm. Số lượng: 01 cái
- Banh vết thương Farabeuf, loại nhỏ, hai đầu, dài 125mm, bộ 2 chiếc, kích thước 22 x 10mm, 25 x 10mm, 28 x 12mm, 32 x 12mm. Số lượng: 02 cái
- Khay đựng hình quả thận, 250mm x 158 mm, cao 42mm. Số lượng: 01 cái
- Hộp đựng dụng cụ phẫu thuật, phù hợp chứa đựng toàn bộ dụng cụ nêu trên và có thể hấp sấy tiệt khuẩn bao gồm:
      + Nắp hộp hấp chuyên dụng, cỡ chuẩn 1/1, chất liệu hợp kim  nhôm, màng lọc PTFE, kích thước 593 x 294 x 37mm
      + Đáy hộp đựng và bảo quản dụng cụ phẫu thuật, không có lỗ thoát khí, loại chuẩn, cỡ 1/1, kích thước ngoài 592 x 274 x 120mm, chất liệu hợp kim nhôm
     + Khay lưới bảo quản dụng cụ phẫu thuật, loại chuẩn 1/1, có chân, kích thước 540 x 253 x 76 mm
     +Lưới silicone có lỗ thoát khí, cỡ chuẩn 1/1, làm khô ráo và chống va đập dụng cụ phẫu thuật, 517 x 242 mm
Số lượng: 01 cái</t>
  </si>
  <si>
    <t>Bộ đặt nội khí quản</t>
  </si>
  <si>
    <t>Vật liệu : Thép không gỉ
Cán pin loại trung 
Gồm 5 lưỡi cong:
Lưỡi số 0 : kích thước 8.5cm (±5%)
Lưỡi số 1 : kích thước 9.2cm (±5%)
Lưỡi số 2 : kích thước 11cm (±5%)
Lưỡi số 3 : kích thước 13.2cm (±5%)
Lưỡi số 4 : kích thước 15.2cm (±5%)</t>
  </si>
  <si>
    <t>Nhiệt kế thủy ngân</t>
  </si>
  <si>
    <t>- Loại nhiệt kế thủy ngân đo được kết quả chính xác nhất, dùng đo nhiệt độ cơ thể ở 3 vị trí khác nhau: Miệng, nách và hậu môn.
-  Sản phẩm có vạch chia độ rõ nét giúp người dùng dễ quan sát và đọc được nhiệt độ. 
- Khoảng đo: 35-42 độ C</t>
  </si>
  <si>
    <t>Mỏ vịt nhựa khám phụ khoa</t>
  </si>
  <si>
    <t>- Gồm hai phần được nối với nhau bởi các khớp và có khóa, dễ dàng điều chỉnh độ mở, giúp cho tầm quan sát rộng. 
- Độ cứng cao, trơn, nhẵn không gây tổn thương niêm mạc.</t>
  </si>
  <si>
    <t>Đèn hồng ngoại</t>
  </si>
  <si>
    <t>- Điện thế: 220V AC 
- Công suất: 250W 
- Điện thế: Tùy thuộc vào bóng đèn. 
- Dây nguồn
- Chiều cao đèn: 40 - 50cm. 
- Cổ định vị xoay linh động. 
- Đuôi sứ đọ bền cao sử dụng nhiều bóng đèn    
- Bóng đèn hồng ngoại 220V/60W-250W   
- Nhiệt độ môi trường hoạt động : ≥ 25℃ 
- Độ ẩm môi trường hoạt động : ≥ 75%</t>
  </si>
  <si>
    <t>Đèn ống tia UV, dùng khử trùng không khí, nước  trong gia đình, không có chức năng chiếu sáng.
- Công suất 40W
- Kích thước 25*1199 mm (±5%)</t>
  </si>
  <si>
    <t>Đèn ống tia UV, dùng khử trùng không khí, nước  trong gia đình, không có chức năng chiếu sáng.
- Công suất: 30W.
- Kích thước 25*893 mm (±5%)</t>
  </si>
  <si>
    <t>Mẫu số 21A</t>
  </si>
  <si>
    <t xml:space="preserve">Ghi chú: Cung cấp bản này bằng file mềm đính kèm và bản scan đóng dấu của công ty (Yêu cầu bắt buộc).  Nhà thầu chỉ giữ lại thông tin hàng hóa chào thầu  (các cột phải giữ nguyên) và cắt danh mục không chào thầu </t>
  </si>
  <si>
    <t>Bóng đèn cực tím 120 cm</t>
  </si>
  <si>
    <t>Bóng đèn cực tím 90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</si>
</sst>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 _₫_-;\-* #,##0.00\ _₫_-;_-* &quot;-&quot;??\ _₫_-;_-@_-"/>
    <numFmt numFmtId="166" formatCode="_(* #,##0_);_(* \(#,##0\);_(* &quot;-&quot;??_);_(@_)"/>
    <numFmt numFmtId="167" formatCode="_(* #,##0_);_(* \(#,##0\);_(* &quot;-&quot;_);_(@_)"/>
  </numFmts>
  <fonts count="20" x14ac:knownFonts="1">
    <font>
      <sz val="12"/>
      <color theme="1"/>
      <name val="Times New Roman"/>
      <scheme val="minor"/>
    </font>
    <font>
      <sz val="12"/>
      <name val="Times New Roman"/>
      <family val="1"/>
    </font>
    <font>
      <sz val="12"/>
      <color theme="1"/>
      <name val="Times New Roman"/>
      <family val="1"/>
      <scheme val="minor"/>
    </font>
    <font>
      <sz val="12"/>
      <name val="Times New Roman"/>
      <family val="1"/>
      <scheme val="minor"/>
    </font>
    <font>
      <b/>
      <sz val="12"/>
      <name val="Times New Roman"/>
      <family val="1"/>
      <scheme val="minor"/>
    </font>
    <font>
      <b/>
      <sz val="12"/>
      <color rgb="FFFF0000"/>
      <name val="Times New Roman"/>
      <family val="1"/>
      <scheme val="minor"/>
    </font>
    <font>
      <b/>
      <sz val="16"/>
      <name val="Times New Roman"/>
      <family val="1"/>
      <scheme val="minor"/>
    </font>
    <font>
      <sz val="10"/>
      <color rgb="FF000000"/>
      <name val="Times New Roman"/>
      <family val="1"/>
      <scheme val="minor"/>
    </font>
    <font>
      <sz val="10"/>
      <color rgb="FF000000"/>
      <name val="Times New Roman"/>
      <family val="2"/>
      <scheme val="minor"/>
    </font>
    <font>
      <b/>
      <sz val="12"/>
      <name val="Times New Roman"/>
      <family val="1"/>
    </font>
    <font>
      <i/>
      <sz val="12"/>
      <name val="Times New Roman"/>
      <family val="1"/>
    </font>
    <font>
      <b/>
      <sz val="14"/>
      <name val="Times New Roman"/>
      <family val="1"/>
    </font>
    <font>
      <b/>
      <sz val="14"/>
      <name val="Times New Roman"/>
      <family val="1"/>
      <scheme val="minor"/>
    </font>
    <font>
      <b/>
      <i/>
      <sz val="14"/>
      <name val="Times New Roman"/>
      <family val="1"/>
    </font>
    <font>
      <sz val="11"/>
      <color indexed="8"/>
      <name val="Calibri"/>
      <family val="2"/>
    </font>
    <font>
      <sz val="11"/>
      <color theme="1"/>
      <name val="Times New Roman"/>
      <family val="2"/>
      <charset val="163"/>
      <scheme val="minor"/>
    </font>
    <font>
      <sz val="10"/>
      <name val="Arial"/>
      <family val="2"/>
    </font>
    <font>
      <sz val="12"/>
      <color theme="1"/>
      <name val="Times New Roman"/>
      <family val="1"/>
    </font>
    <font>
      <sz val="11"/>
      <color theme="1"/>
      <name val="Times New Roman"/>
      <family val="2"/>
      <scheme val="minor"/>
    </font>
    <font>
      <b/>
      <i/>
      <sz val="16"/>
      <name val="Times New Roman"/>
      <family val="1"/>
      <scheme val="minor"/>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165" fontId="2" fillId="0" borderId="0" applyFont="0" applyFill="0" applyBorder="0" applyAlignment="0" applyProtection="0"/>
    <xf numFmtId="0" fontId="7" fillId="0" borderId="1"/>
    <xf numFmtId="0" fontId="8" fillId="0" borderId="1"/>
    <xf numFmtId="165" fontId="8" fillId="0" borderId="1" applyFont="0" applyFill="0" applyBorder="0" applyAlignment="0" applyProtection="0"/>
    <xf numFmtId="164" fontId="14" fillId="0" borderId="1" applyFont="0" applyFill="0" applyBorder="0" applyAlignment="0" applyProtection="0"/>
    <xf numFmtId="0" fontId="15" fillId="0" borderId="1"/>
    <xf numFmtId="164" fontId="16" fillId="0" borderId="1" applyFont="0" applyFill="0" applyBorder="0" applyAlignment="0" applyProtection="0"/>
    <xf numFmtId="167" fontId="18" fillId="0" borderId="1" applyFont="0" applyFill="0" applyBorder="0" applyAlignment="0" applyProtection="0"/>
  </cellStyleXfs>
  <cellXfs count="35">
    <xf numFmtId="0" fontId="0" fillId="0" borderId="0" xfId="0"/>
    <xf numFmtId="0" fontId="3" fillId="0" borderId="0" xfId="0" applyFont="1" applyAlignment="1">
      <alignment horizontal="center" vertical="top" wrapText="1"/>
    </xf>
    <xf numFmtId="0" fontId="3" fillId="0" borderId="0" xfId="0" applyFont="1" applyAlignment="1">
      <alignment vertical="top" wrapText="1"/>
    </xf>
    <xf numFmtId="0" fontId="4" fillId="0" borderId="0" xfId="0" applyFont="1" applyAlignment="1">
      <alignment vertical="top" wrapText="1"/>
    </xf>
    <xf numFmtId="0" fontId="1" fillId="0" borderId="0" xfId="0" applyFont="1" applyAlignment="1">
      <alignment horizontal="left" vertical="center"/>
    </xf>
    <xf numFmtId="0" fontId="3" fillId="0" borderId="0" xfId="0" applyFont="1" applyAlignment="1">
      <alignment horizontal="right" vertical="top" wrapText="1"/>
    </xf>
    <xf numFmtId="3" fontId="3" fillId="0" borderId="0" xfId="0" applyNumberFormat="1" applyFont="1" applyAlignment="1">
      <alignment vertical="top" wrapText="1"/>
    </xf>
    <xf numFmtId="0" fontId="5" fillId="0" borderId="0" xfId="0" applyFont="1" applyAlignment="1">
      <alignment vertical="top"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2" xfId="0" applyFont="1" applyBorder="1" applyAlignment="1">
      <alignment vertical="top" wrapText="1"/>
    </xf>
    <xf numFmtId="0" fontId="17" fillId="0" borderId="2" xfId="0" applyFont="1" applyBorder="1" applyAlignment="1">
      <alignment horizontal="center" vertical="center" wrapText="1"/>
    </xf>
    <xf numFmtId="0" fontId="17" fillId="0" borderId="2" xfId="0" quotePrefix="1" applyFont="1" applyBorder="1" applyAlignment="1">
      <alignment vertical="center" wrapText="1"/>
    </xf>
    <xf numFmtId="3" fontId="17" fillId="0" borderId="2" xfId="0" applyNumberFormat="1" applyFont="1" applyBorder="1" applyAlignment="1">
      <alignment horizontal="center" vertical="center" wrapText="1"/>
    </xf>
    <xf numFmtId="0" fontId="17" fillId="0" borderId="2" xfId="0"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2" xfId="0" applyFont="1" applyBorder="1" applyAlignment="1">
      <alignment vertical="center" wrapText="1"/>
    </xf>
    <xf numFmtId="0" fontId="19" fillId="0" borderId="0" xfId="0" applyFont="1" applyAlignment="1">
      <alignment vertical="top"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3" fontId="9" fillId="0" borderId="5" xfId="1" applyNumberFormat="1" applyFont="1" applyFill="1" applyBorder="1" applyAlignment="1">
      <alignment horizontal="center" vertical="center" wrapText="1"/>
    </xf>
    <xf numFmtId="3" fontId="9" fillId="0" borderId="4" xfId="1" applyNumberFormat="1" applyFont="1" applyFill="1" applyBorder="1" applyAlignment="1">
      <alignment horizontal="center" vertical="center" wrapText="1"/>
    </xf>
    <xf numFmtId="0" fontId="6" fillId="0" borderId="0" xfId="0" applyFont="1" applyAlignment="1">
      <alignment horizontal="center" vertical="top" wrapText="1"/>
    </xf>
    <xf numFmtId="0" fontId="13" fillId="0" borderId="1" xfId="0" applyFont="1" applyBorder="1" applyAlignment="1">
      <alignment horizontal="center" vertical="top" wrapText="1"/>
    </xf>
    <xf numFmtId="0" fontId="11" fillId="2" borderId="6"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3" fontId="9" fillId="0" borderId="5"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cellXfs>
  <cellStyles count="9">
    <cellStyle name="Comma" xfId="1" builtinId="3"/>
    <cellStyle name="Comma [0] 4" xfId="8" xr:uid="{C9C146E9-1094-49C5-B07A-A92B4438AEDC}"/>
    <cellStyle name="Comma 10" xfId="5" xr:uid="{00000000-0005-0000-0000-000001000000}"/>
    <cellStyle name="Comma 2" xfId="4" xr:uid="{00000000-0005-0000-0000-000002000000}"/>
    <cellStyle name="Comma 3 8" xfId="7" xr:uid="{00000000-0005-0000-0000-000003000000}"/>
    <cellStyle name="Normal" xfId="0" builtinId="0"/>
    <cellStyle name="Normal 18" xfId="6" xr:uid="{00000000-0005-0000-0000-000005000000}"/>
    <cellStyle name="Normal 2" xfId="3" xr:uid="{00000000-0005-0000-0000-000006000000}"/>
    <cellStyle name="Normal 3" xfId="2" xr:uid="{00000000-0005-0000-0000-000007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
  <sheetViews>
    <sheetView tabSelected="1" zoomScale="50" zoomScaleNormal="50" zoomScaleSheetLayoutView="40" workbookViewId="0">
      <pane ySplit="10" topLeftCell="A31" activePane="bottomLeft" state="frozen"/>
      <selection pane="bottomLeft" activeCell="B34" sqref="B34"/>
    </sheetView>
  </sheetViews>
  <sheetFormatPr defaultColWidth="11.0703125" defaultRowHeight="30" customHeight="1" x14ac:dyDescent="0.4"/>
  <cols>
    <col min="1" max="1" width="5.5" style="1" customWidth="1"/>
    <col min="2" max="2" width="27.2109375" style="2" customWidth="1"/>
    <col min="3" max="3" width="68.5" style="2" customWidth="1"/>
    <col min="4" max="4" width="10.7109375" style="2" customWidth="1"/>
    <col min="5" max="5" width="13.0703125" style="5" customWidth="1"/>
    <col min="6" max="6" width="14.5" style="2" customWidth="1"/>
    <col min="7" max="7" width="17" style="6" customWidth="1"/>
    <col min="8" max="8" width="10.7109375" style="2" customWidth="1"/>
    <col min="9" max="10" width="12" style="2" customWidth="1"/>
    <col min="11" max="19" width="11.0703125" style="2"/>
    <col min="20" max="20" width="15.5" style="2" customWidth="1"/>
    <col min="21" max="16384" width="11.0703125" style="2"/>
  </cols>
  <sheetData>
    <row r="1" spans="1:21" ht="19.5" customHeight="1" x14ac:dyDescent="0.4">
      <c r="T1" s="17" t="s">
        <v>74</v>
      </c>
    </row>
    <row r="2" spans="1:21" ht="30" customHeight="1" x14ac:dyDescent="0.4">
      <c r="B2" s="24" t="s">
        <v>27</v>
      </c>
      <c r="C2" s="24"/>
      <c r="D2" s="24"/>
      <c r="E2" s="24"/>
      <c r="F2" s="24"/>
      <c r="G2" s="24"/>
      <c r="H2" s="24"/>
      <c r="I2" s="24"/>
      <c r="J2" s="24"/>
      <c r="K2" s="24"/>
      <c r="L2" s="24"/>
      <c r="M2" s="24"/>
      <c r="N2" s="24"/>
      <c r="O2" s="24"/>
      <c r="P2" s="24"/>
      <c r="Q2" s="24"/>
      <c r="R2" s="24"/>
      <c r="S2" s="3"/>
      <c r="T2" s="3"/>
    </row>
    <row r="3" spans="1:21" ht="30" customHeight="1" x14ac:dyDescent="0.4">
      <c r="B3" s="4" t="s">
        <v>2</v>
      </c>
      <c r="C3" s="4"/>
      <c r="I3" s="7"/>
    </row>
    <row r="4" spans="1:21" ht="30" customHeight="1" x14ac:dyDescent="0.4">
      <c r="B4" s="4" t="s">
        <v>3</v>
      </c>
      <c r="C4" s="4"/>
    </row>
    <row r="5" spans="1:21" ht="30" customHeight="1" x14ac:dyDescent="0.4">
      <c r="B5" s="4" t="s">
        <v>4</v>
      </c>
      <c r="C5" s="4"/>
    </row>
    <row r="6" spans="1:21" ht="27" customHeight="1" x14ac:dyDescent="0.4">
      <c r="B6" s="25" t="s">
        <v>75</v>
      </c>
      <c r="C6" s="25"/>
      <c r="D6" s="25"/>
      <c r="E6" s="25"/>
      <c r="F6" s="25"/>
      <c r="G6" s="25"/>
      <c r="H6" s="25"/>
      <c r="I6" s="25"/>
      <c r="J6" s="25"/>
      <c r="K6" s="25"/>
      <c r="L6" s="25"/>
      <c r="M6" s="25"/>
      <c r="N6" s="25"/>
      <c r="O6" s="25"/>
      <c r="P6" s="25"/>
      <c r="Q6" s="25"/>
      <c r="R6" s="25"/>
      <c r="S6" s="25"/>
      <c r="T6" s="25"/>
      <c r="U6" s="25"/>
    </row>
    <row r="7" spans="1:21" ht="29.25" customHeight="1" x14ac:dyDescent="0.4">
      <c r="A7" s="26"/>
      <c r="B7" s="26"/>
      <c r="C7" s="26"/>
      <c r="D7" s="26"/>
      <c r="E7" s="26"/>
      <c r="F7" s="26"/>
      <c r="G7" s="26"/>
      <c r="H7" s="27" t="s">
        <v>15</v>
      </c>
      <c r="I7" s="28"/>
      <c r="J7" s="28"/>
      <c r="K7" s="28"/>
      <c r="L7" s="28"/>
      <c r="M7" s="28"/>
      <c r="N7" s="28"/>
      <c r="O7" s="28"/>
      <c r="P7" s="28"/>
      <c r="Q7" s="28"/>
      <c r="R7" s="28"/>
      <c r="S7" s="28"/>
      <c r="T7" s="29"/>
      <c r="U7" s="32" t="s">
        <v>22</v>
      </c>
    </row>
    <row r="8" spans="1:21" ht="28.5" customHeight="1" x14ac:dyDescent="0.4">
      <c r="A8" s="18" t="s">
        <v>28</v>
      </c>
      <c r="B8" s="18" t="s">
        <v>0</v>
      </c>
      <c r="C8" s="18" t="s">
        <v>24</v>
      </c>
      <c r="D8" s="18" t="s">
        <v>1</v>
      </c>
      <c r="E8" s="30" t="s">
        <v>16</v>
      </c>
      <c r="F8" s="20" t="s">
        <v>5</v>
      </c>
      <c r="G8" s="22" t="s">
        <v>6</v>
      </c>
      <c r="H8" s="18" t="s">
        <v>21</v>
      </c>
      <c r="I8" s="18" t="s">
        <v>7</v>
      </c>
      <c r="J8" s="18" t="s">
        <v>26</v>
      </c>
      <c r="K8" s="18" t="s">
        <v>11</v>
      </c>
      <c r="L8" s="18" t="s">
        <v>12</v>
      </c>
      <c r="M8" s="18" t="s">
        <v>13</v>
      </c>
      <c r="N8" s="18" t="s">
        <v>8</v>
      </c>
      <c r="O8" s="18" t="s">
        <v>9</v>
      </c>
      <c r="P8" s="18" t="s">
        <v>10</v>
      </c>
      <c r="Q8" s="20" t="s">
        <v>17</v>
      </c>
      <c r="R8" s="22" t="s">
        <v>18</v>
      </c>
      <c r="S8" s="18" t="s">
        <v>19</v>
      </c>
      <c r="T8" s="18" t="s">
        <v>14</v>
      </c>
      <c r="U8" s="33"/>
    </row>
    <row r="9" spans="1:21" ht="60.75" customHeight="1" x14ac:dyDescent="0.4">
      <c r="A9" s="19"/>
      <c r="B9" s="19"/>
      <c r="C9" s="19"/>
      <c r="D9" s="19"/>
      <c r="E9" s="31"/>
      <c r="F9" s="21"/>
      <c r="G9" s="23"/>
      <c r="H9" s="19"/>
      <c r="I9" s="19"/>
      <c r="J9" s="19"/>
      <c r="K9" s="19"/>
      <c r="L9" s="19"/>
      <c r="M9" s="19"/>
      <c r="N9" s="19"/>
      <c r="O9" s="19"/>
      <c r="P9" s="19"/>
      <c r="Q9" s="21"/>
      <c r="R9" s="23"/>
      <c r="S9" s="19"/>
      <c r="T9" s="19"/>
      <c r="U9" s="34"/>
    </row>
    <row r="10" spans="1:21" ht="24.75" customHeight="1" x14ac:dyDescent="0.4">
      <c r="A10" s="8"/>
      <c r="B10" s="8"/>
      <c r="C10" s="8"/>
      <c r="D10" s="8"/>
      <c r="E10" s="8"/>
      <c r="F10" s="9"/>
      <c r="G10" s="8"/>
      <c r="H10" s="8"/>
      <c r="I10" s="8"/>
      <c r="J10" s="8"/>
      <c r="K10" s="8"/>
      <c r="L10" s="8"/>
      <c r="M10" s="8"/>
      <c r="N10" s="8"/>
      <c r="O10" s="8"/>
      <c r="P10" s="8"/>
      <c r="Q10" s="8"/>
      <c r="R10" s="8"/>
      <c r="S10" s="8"/>
      <c r="T10" s="8"/>
      <c r="U10" s="8"/>
    </row>
    <row r="11" spans="1:21" ht="77.150000000000006" x14ac:dyDescent="0.4">
      <c r="A11" s="11">
        <v>1</v>
      </c>
      <c r="B11" s="11" t="s">
        <v>29</v>
      </c>
      <c r="C11" s="12" t="s">
        <v>30</v>
      </c>
      <c r="D11" s="11" t="s">
        <v>31</v>
      </c>
      <c r="E11" s="13">
        <v>1</v>
      </c>
      <c r="F11" s="13">
        <v>80000000</v>
      </c>
      <c r="G11" s="13">
        <f>E11*F11</f>
        <v>80000000</v>
      </c>
      <c r="H11" s="10"/>
      <c r="I11" s="10"/>
      <c r="J11" s="10"/>
      <c r="K11" s="10"/>
      <c r="L11" s="10"/>
      <c r="M11" s="10"/>
      <c r="N11" s="10"/>
      <c r="O11" s="10"/>
      <c r="P11" s="10"/>
      <c r="Q11" s="10"/>
      <c r="R11" s="10"/>
      <c r="S11" s="10"/>
      <c r="T11" s="10"/>
      <c r="U11" s="10"/>
    </row>
    <row r="12" spans="1:21" ht="77.150000000000006" x14ac:dyDescent="0.4">
      <c r="A12" s="11">
        <v>2</v>
      </c>
      <c r="B12" s="11" t="s">
        <v>32</v>
      </c>
      <c r="C12" s="12" t="s">
        <v>33</v>
      </c>
      <c r="D12" s="11" t="s">
        <v>23</v>
      </c>
      <c r="E12" s="13">
        <v>1</v>
      </c>
      <c r="F12" s="13">
        <v>37000000</v>
      </c>
      <c r="G12" s="13">
        <f t="shared" ref="G12:G33" si="0">E12*F12</f>
        <v>37000000</v>
      </c>
      <c r="H12" s="10"/>
      <c r="I12" s="10"/>
      <c r="J12" s="10"/>
      <c r="K12" s="10"/>
      <c r="L12" s="10"/>
      <c r="M12" s="10"/>
      <c r="N12" s="10"/>
      <c r="O12" s="10"/>
      <c r="P12" s="10"/>
      <c r="Q12" s="10"/>
      <c r="R12" s="10"/>
      <c r="S12" s="10"/>
      <c r="T12" s="10"/>
      <c r="U12" s="10"/>
    </row>
    <row r="13" spans="1:21" ht="339.45" x14ac:dyDescent="0.4">
      <c r="A13" s="11">
        <v>3</v>
      </c>
      <c r="B13" s="11" t="s">
        <v>34</v>
      </c>
      <c r="C13" s="12" t="s">
        <v>35</v>
      </c>
      <c r="D13" s="11" t="s">
        <v>20</v>
      </c>
      <c r="E13" s="13">
        <v>1</v>
      </c>
      <c r="F13" s="13">
        <v>79250000</v>
      </c>
      <c r="G13" s="13">
        <f t="shared" si="0"/>
        <v>79250000</v>
      </c>
      <c r="H13" s="10"/>
      <c r="I13" s="10"/>
      <c r="J13" s="10"/>
      <c r="K13" s="10"/>
      <c r="L13" s="10"/>
      <c r="M13" s="10"/>
      <c r="N13" s="10"/>
      <c r="O13" s="10"/>
      <c r="P13" s="10"/>
      <c r="Q13" s="10"/>
      <c r="R13" s="10"/>
      <c r="S13" s="10"/>
      <c r="T13" s="10"/>
      <c r="U13" s="10"/>
    </row>
    <row r="14" spans="1:21" ht="30.9" x14ac:dyDescent="0.4">
      <c r="A14" s="11">
        <v>4</v>
      </c>
      <c r="B14" s="11" t="s">
        <v>36</v>
      </c>
      <c r="C14" s="12" t="s">
        <v>37</v>
      </c>
      <c r="D14" s="11" t="s">
        <v>20</v>
      </c>
      <c r="E14" s="13">
        <v>3</v>
      </c>
      <c r="F14" s="13">
        <v>70000</v>
      </c>
      <c r="G14" s="13">
        <f t="shared" si="0"/>
        <v>210000</v>
      </c>
      <c r="H14" s="10"/>
      <c r="I14" s="10"/>
      <c r="J14" s="10"/>
      <c r="K14" s="10"/>
      <c r="L14" s="10"/>
      <c r="M14" s="10"/>
      <c r="N14" s="10"/>
      <c r="O14" s="10"/>
      <c r="P14" s="10"/>
      <c r="Q14" s="10"/>
      <c r="R14" s="10"/>
      <c r="S14" s="10"/>
      <c r="T14" s="10"/>
      <c r="U14" s="10"/>
    </row>
    <row r="15" spans="1:21" ht="46.3" x14ac:dyDescent="0.4">
      <c r="A15" s="11">
        <v>5</v>
      </c>
      <c r="B15" s="11" t="s">
        <v>38</v>
      </c>
      <c r="C15" s="14" t="s">
        <v>39</v>
      </c>
      <c r="D15" s="11" t="s">
        <v>20</v>
      </c>
      <c r="E15" s="13">
        <v>18</v>
      </c>
      <c r="F15" s="13">
        <v>70000</v>
      </c>
      <c r="G15" s="13">
        <f t="shared" si="0"/>
        <v>1260000</v>
      </c>
      <c r="H15" s="10"/>
      <c r="I15" s="10"/>
      <c r="J15" s="10"/>
      <c r="K15" s="10"/>
      <c r="L15" s="10"/>
      <c r="M15" s="10"/>
      <c r="N15" s="10"/>
      <c r="O15" s="10"/>
      <c r="P15" s="10"/>
      <c r="Q15" s="10"/>
      <c r="R15" s="10"/>
      <c r="S15" s="10"/>
      <c r="T15" s="10"/>
      <c r="U15" s="10"/>
    </row>
    <row r="16" spans="1:21" ht="30.9" x14ac:dyDescent="0.4">
      <c r="A16" s="11">
        <v>6</v>
      </c>
      <c r="B16" s="11" t="s">
        <v>40</v>
      </c>
      <c r="C16" s="14" t="s">
        <v>41</v>
      </c>
      <c r="D16" s="11" t="s">
        <v>20</v>
      </c>
      <c r="E16" s="13">
        <v>1</v>
      </c>
      <c r="F16" s="13">
        <v>9825000</v>
      </c>
      <c r="G16" s="13">
        <f t="shared" si="0"/>
        <v>9825000</v>
      </c>
      <c r="H16" s="10"/>
      <c r="I16" s="10"/>
      <c r="J16" s="10"/>
      <c r="K16" s="10"/>
      <c r="L16" s="10"/>
      <c r="M16" s="10"/>
      <c r="N16" s="10"/>
      <c r="O16" s="10"/>
      <c r="P16" s="10"/>
      <c r="Q16" s="10"/>
      <c r="R16" s="10"/>
      <c r="S16" s="10"/>
      <c r="T16" s="10"/>
      <c r="U16" s="10"/>
    </row>
    <row r="17" spans="1:21" ht="30.9" x14ac:dyDescent="0.4">
      <c r="A17" s="11">
        <v>7</v>
      </c>
      <c r="B17" s="11" t="s">
        <v>42</v>
      </c>
      <c r="C17" s="14" t="s">
        <v>43</v>
      </c>
      <c r="D17" s="11" t="s">
        <v>20</v>
      </c>
      <c r="E17" s="13">
        <v>1</v>
      </c>
      <c r="F17" s="13">
        <v>10610000</v>
      </c>
      <c r="G17" s="13">
        <f t="shared" si="0"/>
        <v>10610000</v>
      </c>
      <c r="H17" s="10"/>
      <c r="I17" s="10"/>
      <c r="J17" s="10"/>
      <c r="K17" s="10"/>
      <c r="L17" s="10"/>
      <c r="M17" s="10"/>
      <c r="N17" s="10"/>
      <c r="O17" s="10"/>
      <c r="P17" s="10"/>
      <c r="Q17" s="10"/>
      <c r="R17" s="10"/>
      <c r="S17" s="10"/>
      <c r="T17" s="10"/>
      <c r="U17" s="10"/>
    </row>
    <row r="18" spans="1:21" ht="46.3" x14ac:dyDescent="0.4">
      <c r="A18" s="11">
        <v>8</v>
      </c>
      <c r="B18" s="11" t="s">
        <v>44</v>
      </c>
      <c r="C18" s="15" t="s">
        <v>45</v>
      </c>
      <c r="D18" s="11" t="s">
        <v>20</v>
      </c>
      <c r="E18" s="13">
        <v>1</v>
      </c>
      <c r="F18" s="13">
        <v>3043500</v>
      </c>
      <c r="G18" s="13">
        <f t="shared" si="0"/>
        <v>3043500</v>
      </c>
      <c r="H18" s="10"/>
      <c r="I18" s="10"/>
      <c r="J18" s="10"/>
      <c r="K18" s="10"/>
      <c r="L18" s="10"/>
      <c r="M18" s="10"/>
      <c r="N18" s="10"/>
      <c r="O18" s="10"/>
      <c r="P18" s="10"/>
      <c r="Q18" s="10"/>
      <c r="R18" s="10"/>
      <c r="S18" s="10"/>
      <c r="T18" s="10"/>
      <c r="U18" s="10"/>
    </row>
    <row r="19" spans="1:21" ht="46.3" x14ac:dyDescent="0.4">
      <c r="A19" s="11">
        <v>9</v>
      </c>
      <c r="B19" s="11" t="s">
        <v>46</v>
      </c>
      <c r="C19" s="12" t="s">
        <v>47</v>
      </c>
      <c r="D19" s="11" t="s">
        <v>20</v>
      </c>
      <c r="E19" s="13">
        <v>6</v>
      </c>
      <c r="F19" s="13">
        <v>1500000</v>
      </c>
      <c r="G19" s="13">
        <f t="shared" si="0"/>
        <v>9000000</v>
      </c>
      <c r="H19" s="10"/>
      <c r="I19" s="10"/>
      <c r="J19" s="10"/>
      <c r="K19" s="10"/>
      <c r="L19" s="10"/>
      <c r="M19" s="10"/>
      <c r="N19" s="10"/>
      <c r="O19" s="10"/>
      <c r="P19" s="10"/>
      <c r="Q19" s="10"/>
      <c r="R19" s="10"/>
      <c r="S19" s="10"/>
      <c r="T19" s="10"/>
      <c r="U19" s="10"/>
    </row>
    <row r="20" spans="1:21" ht="46.3" x14ac:dyDescent="0.4">
      <c r="A20" s="11">
        <v>10</v>
      </c>
      <c r="B20" s="11" t="s">
        <v>48</v>
      </c>
      <c r="C20" s="14" t="s">
        <v>49</v>
      </c>
      <c r="D20" s="11" t="s">
        <v>20</v>
      </c>
      <c r="E20" s="13">
        <v>2</v>
      </c>
      <c r="F20" s="13">
        <v>36000</v>
      </c>
      <c r="G20" s="13">
        <f t="shared" si="0"/>
        <v>72000</v>
      </c>
      <c r="H20" s="10"/>
      <c r="I20" s="10"/>
      <c r="J20" s="10"/>
      <c r="K20" s="10"/>
      <c r="L20" s="10"/>
      <c r="M20" s="10"/>
      <c r="N20" s="10"/>
      <c r="O20" s="10"/>
      <c r="P20" s="10"/>
      <c r="Q20" s="10"/>
      <c r="R20" s="10"/>
      <c r="S20" s="10"/>
      <c r="T20" s="10"/>
      <c r="U20" s="10"/>
    </row>
    <row r="21" spans="1:21" ht="231.45" x14ac:dyDescent="0.4">
      <c r="A21" s="11">
        <v>11</v>
      </c>
      <c r="B21" s="11" t="s">
        <v>50</v>
      </c>
      <c r="C21" s="16" t="s">
        <v>51</v>
      </c>
      <c r="D21" s="11" t="s">
        <v>20</v>
      </c>
      <c r="E21" s="13">
        <v>1</v>
      </c>
      <c r="F21" s="13">
        <v>1050000</v>
      </c>
      <c r="G21" s="13">
        <f t="shared" si="0"/>
        <v>1050000</v>
      </c>
      <c r="H21" s="10"/>
      <c r="I21" s="10"/>
      <c r="J21" s="10"/>
      <c r="K21" s="10"/>
      <c r="L21" s="10"/>
      <c r="M21" s="10"/>
      <c r="N21" s="10"/>
      <c r="O21" s="10"/>
      <c r="P21" s="10"/>
      <c r="Q21" s="10"/>
      <c r="R21" s="10"/>
      <c r="S21" s="10"/>
      <c r="T21" s="10"/>
      <c r="U21" s="10"/>
    </row>
    <row r="22" spans="1:21" ht="77.150000000000006" x14ac:dyDescent="0.4">
      <c r="A22" s="11">
        <v>12</v>
      </c>
      <c r="B22" s="11" t="s">
        <v>52</v>
      </c>
      <c r="C22" s="14" t="s">
        <v>53</v>
      </c>
      <c r="D22" s="11" t="s">
        <v>23</v>
      </c>
      <c r="E22" s="13">
        <v>1</v>
      </c>
      <c r="F22" s="13">
        <v>32000</v>
      </c>
      <c r="G22" s="13">
        <f t="shared" si="0"/>
        <v>32000</v>
      </c>
      <c r="H22" s="10"/>
      <c r="I22" s="10"/>
      <c r="J22" s="10"/>
      <c r="K22" s="10"/>
      <c r="L22" s="10"/>
      <c r="M22" s="10"/>
      <c r="N22" s="10"/>
      <c r="O22" s="10"/>
      <c r="P22" s="10"/>
      <c r="Q22" s="10"/>
      <c r="R22" s="10"/>
      <c r="S22" s="10"/>
      <c r="T22" s="10"/>
      <c r="U22" s="10"/>
    </row>
    <row r="23" spans="1:21" ht="370.3" x14ac:dyDescent="0.4">
      <c r="A23" s="11">
        <v>13</v>
      </c>
      <c r="B23" s="11" t="s">
        <v>54</v>
      </c>
      <c r="C23" s="12" t="s">
        <v>55</v>
      </c>
      <c r="D23" s="11" t="s">
        <v>20</v>
      </c>
      <c r="E23" s="13">
        <v>5</v>
      </c>
      <c r="F23" s="13">
        <v>1049500</v>
      </c>
      <c r="G23" s="13">
        <f t="shared" si="0"/>
        <v>5247500</v>
      </c>
      <c r="H23" s="10"/>
      <c r="I23" s="10"/>
      <c r="J23" s="10"/>
      <c r="K23" s="10"/>
      <c r="L23" s="10"/>
      <c r="M23" s="10"/>
      <c r="N23" s="10"/>
      <c r="O23" s="10"/>
      <c r="P23" s="10"/>
      <c r="Q23" s="10"/>
      <c r="R23" s="10"/>
      <c r="S23" s="10"/>
      <c r="T23" s="10"/>
      <c r="U23" s="10"/>
    </row>
    <row r="24" spans="1:21" ht="61.75" x14ac:dyDescent="0.4">
      <c r="A24" s="11">
        <v>14</v>
      </c>
      <c r="B24" s="11" t="s">
        <v>56</v>
      </c>
      <c r="C24" s="16" t="s">
        <v>57</v>
      </c>
      <c r="D24" s="11" t="s">
        <v>20</v>
      </c>
      <c r="E24" s="13">
        <v>5</v>
      </c>
      <c r="F24" s="13">
        <v>165000</v>
      </c>
      <c r="G24" s="13">
        <f t="shared" si="0"/>
        <v>825000</v>
      </c>
      <c r="H24" s="10"/>
      <c r="I24" s="10"/>
      <c r="J24" s="10"/>
      <c r="K24" s="10"/>
      <c r="L24" s="10"/>
      <c r="M24" s="10"/>
      <c r="N24" s="10"/>
      <c r="O24" s="10"/>
      <c r="P24" s="10"/>
      <c r="Q24" s="10"/>
      <c r="R24" s="10"/>
      <c r="S24" s="10"/>
      <c r="T24" s="10"/>
      <c r="U24" s="10"/>
    </row>
    <row r="25" spans="1:21" ht="154.30000000000001" x14ac:dyDescent="0.4">
      <c r="A25" s="11">
        <v>15</v>
      </c>
      <c r="B25" s="11" t="s">
        <v>58</v>
      </c>
      <c r="C25" s="16" t="s">
        <v>59</v>
      </c>
      <c r="D25" s="11" t="s">
        <v>20</v>
      </c>
      <c r="E25" s="13">
        <v>3</v>
      </c>
      <c r="F25" s="13">
        <v>2192500</v>
      </c>
      <c r="G25" s="13">
        <f t="shared" si="0"/>
        <v>6577500</v>
      </c>
      <c r="H25" s="10"/>
      <c r="I25" s="10"/>
      <c r="J25" s="10"/>
      <c r="K25" s="10"/>
      <c r="L25" s="10"/>
      <c r="M25" s="10"/>
      <c r="N25" s="10"/>
      <c r="O25" s="10"/>
      <c r="P25" s="10"/>
      <c r="Q25" s="10"/>
      <c r="R25" s="10"/>
      <c r="S25" s="10"/>
      <c r="T25" s="10"/>
      <c r="U25" s="10"/>
    </row>
    <row r="26" spans="1:21" ht="123.45" x14ac:dyDescent="0.4">
      <c r="A26" s="11">
        <v>16</v>
      </c>
      <c r="B26" s="11" t="s">
        <v>60</v>
      </c>
      <c r="C26" s="12" t="s">
        <v>61</v>
      </c>
      <c r="D26" s="11" t="s">
        <v>20</v>
      </c>
      <c r="E26" s="13">
        <v>1</v>
      </c>
      <c r="F26" s="13">
        <v>9450000</v>
      </c>
      <c r="G26" s="13">
        <f t="shared" si="0"/>
        <v>9450000</v>
      </c>
      <c r="H26" s="10"/>
      <c r="I26" s="10"/>
      <c r="J26" s="10"/>
      <c r="K26" s="10"/>
      <c r="L26" s="10"/>
      <c r="M26" s="10"/>
      <c r="N26" s="10"/>
      <c r="O26" s="10"/>
      <c r="P26" s="10"/>
      <c r="Q26" s="10"/>
      <c r="R26" s="10"/>
      <c r="S26" s="10"/>
      <c r="T26" s="10"/>
      <c r="U26" s="10"/>
    </row>
    <row r="27" spans="1:21" ht="409.6" x14ac:dyDescent="0.4">
      <c r="A27" s="11">
        <v>17</v>
      </c>
      <c r="B27" s="11" t="s">
        <v>62</v>
      </c>
      <c r="C27" s="16" t="s">
        <v>63</v>
      </c>
      <c r="D27" s="11" t="s">
        <v>23</v>
      </c>
      <c r="E27" s="13">
        <v>2</v>
      </c>
      <c r="F27" s="13">
        <v>213191800</v>
      </c>
      <c r="G27" s="13">
        <f t="shared" si="0"/>
        <v>426383600</v>
      </c>
      <c r="H27" s="10"/>
      <c r="I27" s="10"/>
      <c r="J27" s="10"/>
      <c r="K27" s="10"/>
      <c r="L27" s="10"/>
      <c r="M27" s="10"/>
      <c r="N27" s="10"/>
      <c r="O27" s="10"/>
      <c r="P27" s="10"/>
      <c r="Q27" s="10"/>
      <c r="R27" s="10"/>
      <c r="S27" s="10"/>
      <c r="T27" s="10"/>
      <c r="U27" s="10"/>
    </row>
    <row r="28" spans="1:21" ht="123.45" x14ac:dyDescent="0.4">
      <c r="A28" s="11">
        <v>18</v>
      </c>
      <c r="B28" s="11" t="s">
        <v>64</v>
      </c>
      <c r="C28" s="16" t="s">
        <v>65</v>
      </c>
      <c r="D28" s="11" t="s">
        <v>23</v>
      </c>
      <c r="E28" s="13">
        <v>1</v>
      </c>
      <c r="F28" s="13">
        <v>3001000</v>
      </c>
      <c r="G28" s="13">
        <f t="shared" si="0"/>
        <v>3001000</v>
      </c>
      <c r="H28" s="10"/>
      <c r="I28" s="10"/>
      <c r="J28" s="10"/>
      <c r="K28" s="10"/>
      <c r="L28" s="10"/>
      <c r="M28" s="10"/>
      <c r="N28" s="10"/>
      <c r="O28" s="10"/>
      <c r="P28" s="10"/>
      <c r="Q28" s="10"/>
      <c r="R28" s="10"/>
      <c r="S28" s="10"/>
      <c r="T28" s="10"/>
      <c r="U28" s="10"/>
    </row>
    <row r="29" spans="1:21" ht="77.150000000000006" x14ac:dyDescent="0.4">
      <c r="A29" s="11">
        <v>19</v>
      </c>
      <c r="B29" s="11" t="s">
        <v>66</v>
      </c>
      <c r="C29" s="12" t="s">
        <v>67</v>
      </c>
      <c r="D29" s="11" t="s">
        <v>25</v>
      </c>
      <c r="E29" s="13">
        <v>1</v>
      </c>
      <c r="F29" s="13">
        <v>350000</v>
      </c>
      <c r="G29" s="13">
        <f t="shared" si="0"/>
        <v>350000</v>
      </c>
      <c r="H29" s="10"/>
      <c r="I29" s="10"/>
      <c r="J29" s="10"/>
      <c r="K29" s="10"/>
      <c r="L29" s="10"/>
      <c r="M29" s="10"/>
      <c r="N29" s="10"/>
      <c r="O29" s="10"/>
      <c r="P29" s="10"/>
      <c r="Q29" s="10"/>
      <c r="R29" s="10"/>
      <c r="S29" s="10"/>
      <c r="T29" s="10"/>
      <c r="U29" s="10"/>
    </row>
    <row r="30" spans="1:21" ht="46.3" x14ac:dyDescent="0.4">
      <c r="A30" s="11">
        <v>20</v>
      </c>
      <c r="B30" s="11" t="s">
        <v>68</v>
      </c>
      <c r="C30" s="12" t="s">
        <v>69</v>
      </c>
      <c r="D30" s="11" t="s">
        <v>20</v>
      </c>
      <c r="E30" s="13">
        <v>600</v>
      </c>
      <c r="F30" s="13">
        <v>3500</v>
      </c>
      <c r="G30" s="13">
        <f t="shared" si="0"/>
        <v>2100000</v>
      </c>
      <c r="H30" s="10"/>
      <c r="I30" s="10"/>
      <c r="J30" s="10"/>
      <c r="K30" s="10"/>
      <c r="L30" s="10"/>
      <c r="M30" s="10"/>
      <c r="N30" s="10"/>
      <c r="O30" s="10"/>
      <c r="P30" s="10"/>
      <c r="Q30" s="10"/>
      <c r="R30" s="10"/>
      <c r="S30" s="10"/>
      <c r="T30" s="10"/>
      <c r="U30" s="10"/>
    </row>
    <row r="31" spans="1:21" ht="154.30000000000001" x14ac:dyDescent="0.4">
      <c r="A31" s="11">
        <v>21</v>
      </c>
      <c r="B31" s="11" t="s">
        <v>70</v>
      </c>
      <c r="C31" s="12" t="s">
        <v>71</v>
      </c>
      <c r="D31" s="11" t="s">
        <v>20</v>
      </c>
      <c r="E31" s="13">
        <v>1</v>
      </c>
      <c r="F31" s="13">
        <v>450000</v>
      </c>
      <c r="G31" s="13">
        <f t="shared" si="0"/>
        <v>450000</v>
      </c>
      <c r="H31" s="10"/>
      <c r="I31" s="10"/>
      <c r="J31" s="10"/>
      <c r="K31" s="10"/>
      <c r="L31" s="10"/>
      <c r="M31" s="10"/>
      <c r="N31" s="10"/>
      <c r="O31" s="10"/>
      <c r="P31" s="10"/>
      <c r="Q31" s="10"/>
      <c r="R31" s="10"/>
      <c r="S31" s="10"/>
      <c r="T31" s="10"/>
      <c r="U31" s="10"/>
    </row>
    <row r="32" spans="1:21" ht="61.75" x14ac:dyDescent="0.4">
      <c r="A32" s="11">
        <v>22</v>
      </c>
      <c r="B32" s="11" t="s">
        <v>76</v>
      </c>
      <c r="C32" s="16" t="s">
        <v>72</v>
      </c>
      <c r="D32" s="11" t="s">
        <v>20</v>
      </c>
      <c r="E32" s="13">
        <v>5</v>
      </c>
      <c r="F32" s="13">
        <v>267500</v>
      </c>
      <c r="G32" s="13">
        <f t="shared" si="0"/>
        <v>1337500</v>
      </c>
      <c r="H32" s="10"/>
      <c r="I32" s="10"/>
      <c r="J32" s="10"/>
      <c r="K32" s="10"/>
      <c r="L32" s="10"/>
      <c r="M32" s="10"/>
      <c r="N32" s="10"/>
      <c r="O32" s="10"/>
      <c r="P32" s="10"/>
      <c r="Q32" s="10"/>
      <c r="R32" s="10"/>
      <c r="S32" s="10"/>
      <c r="T32" s="10"/>
      <c r="U32" s="10"/>
    </row>
    <row r="33" spans="1:21" ht="61.75" x14ac:dyDescent="0.4">
      <c r="A33" s="11">
        <v>23</v>
      </c>
      <c r="B33" s="11" t="s">
        <v>77</v>
      </c>
      <c r="C33" s="16" t="s">
        <v>73</v>
      </c>
      <c r="D33" s="11" t="s">
        <v>20</v>
      </c>
      <c r="E33" s="13">
        <v>5</v>
      </c>
      <c r="F33" s="13">
        <v>220000</v>
      </c>
      <c r="G33" s="13">
        <f t="shared" si="0"/>
        <v>1100000</v>
      </c>
      <c r="H33" s="10"/>
      <c r="I33" s="10"/>
      <c r="J33" s="10"/>
      <c r="K33" s="10"/>
      <c r="L33" s="10"/>
      <c r="M33" s="10"/>
      <c r="N33" s="10"/>
      <c r="O33" s="10"/>
      <c r="P33" s="10"/>
      <c r="Q33" s="10"/>
      <c r="R33" s="10"/>
      <c r="S33" s="10"/>
      <c r="T33" s="10"/>
      <c r="U33" s="10"/>
    </row>
  </sheetData>
  <autoFilter ref="A10:U10" xr:uid="{00000000-0001-0000-0000-000000000000}"/>
  <mergeCells count="25">
    <mergeCell ref="T8:T9"/>
    <mergeCell ref="J8:J9"/>
    <mergeCell ref="K8:K9"/>
    <mergeCell ref="M8:M9"/>
    <mergeCell ref="B2:R2"/>
    <mergeCell ref="D8:D9"/>
    <mergeCell ref="F8:F9"/>
    <mergeCell ref="G8:G9"/>
    <mergeCell ref="I8:I9"/>
    <mergeCell ref="B6:U6"/>
    <mergeCell ref="A7:G7"/>
    <mergeCell ref="H7:T7"/>
    <mergeCell ref="B8:B9"/>
    <mergeCell ref="C8:C9"/>
    <mergeCell ref="E8:E9"/>
    <mergeCell ref="H8:H9"/>
    <mergeCell ref="U7:U9"/>
    <mergeCell ref="A8:A9"/>
    <mergeCell ref="S8:S9"/>
    <mergeCell ref="Q8:Q9"/>
    <mergeCell ref="R8:R9"/>
    <mergeCell ref="L8:L9"/>
    <mergeCell ref="N8:N9"/>
    <mergeCell ref="O8:O9"/>
    <mergeCell ref="P8:P9"/>
  </mergeCells>
  <conditionalFormatting sqref="B1:B1048576">
    <cfRule type="duplicateValues" dxfId="0" priority="2"/>
  </conditionalFormatting>
  <pageMargins left="0.19685039370078741" right="0" top="0" bottom="0.43307086614173229" header="0" footer="0"/>
  <pageSetup paperSize="9" scale="36" fitToHeight="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Phụ lục HSMT</vt:lpstr>
      <vt:lpstr>'Phụ lục HSMT'!Print_Area</vt:lpstr>
      <vt:lpstr>'Phụ lục HSMT'!Print_Titles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Van Quyet</dc:creator>
  <cp:lastModifiedBy>duc minh</cp:lastModifiedBy>
  <cp:lastPrinted>2024-07-17T01:12:14Z</cp:lastPrinted>
  <dcterms:created xsi:type="dcterms:W3CDTF">2023-09-25T02:47:17Z</dcterms:created>
  <dcterms:modified xsi:type="dcterms:W3CDTF">2026-01-21T02:17:01Z</dcterms:modified>
</cp:coreProperties>
</file>